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01\"/>
    </mc:Choice>
  </mc:AlternateContent>
  <bookViews>
    <workbookView xWindow="240" yWindow="135" windowWidth="20055" windowHeight="8190"/>
  </bookViews>
  <sheets>
    <sheet name="ArchiveS" sheetId="4" r:id="rId1"/>
  </sheets>
  <definedNames>
    <definedName name="_xlnm._FilterDatabase" localSheetId="0" hidden="1">ArchiveS!$C$2:$F$21</definedName>
  </definedNames>
  <calcPr calcId="162913"/>
</workbook>
</file>

<file path=xl/calcChain.xml><?xml version="1.0" encoding="utf-8"?>
<calcChain xmlns="http://schemas.openxmlformats.org/spreadsheetml/2006/main">
  <c r="I3" i="4" l="1" a="1"/>
  <c r="I3" i="4" s="1"/>
</calcChain>
</file>

<file path=xl/sharedStrings.xml><?xml version="1.0" encoding="utf-8"?>
<sst xmlns="http://schemas.openxmlformats.org/spreadsheetml/2006/main" count="49" uniqueCount="19">
  <si>
    <t>حافز</t>
  </si>
  <si>
    <t>س1</t>
  </si>
  <si>
    <t>الاسم</t>
  </si>
  <si>
    <t>نوع الصرف</t>
  </si>
  <si>
    <t>المدة</t>
  </si>
  <si>
    <t>الدخل</t>
  </si>
  <si>
    <t>مرتب</t>
  </si>
  <si>
    <t>مكافاة</t>
  </si>
  <si>
    <t>بدلات</t>
  </si>
  <si>
    <t>س2</t>
  </si>
  <si>
    <t>س3</t>
  </si>
  <si>
    <t>س4</t>
  </si>
  <si>
    <t>الكل</t>
  </si>
  <si>
    <t>تاريخ</t>
  </si>
  <si>
    <t>الجملة</t>
  </si>
  <si>
    <t>من</t>
  </si>
  <si>
    <t>الى</t>
  </si>
  <si>
    <t>س5</t>
  </si>
  <si>
    <t>س6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</si>
</sst>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yyyy/mm/dd;@"/>
  </numFmts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62"/>
      <name val="Calibri"/>
      <family val="2"/>
      <charset val="178"/>
    </font>
    <font>
      <sz val="11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7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" borderId="8" applyNumberFormat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shrinkToFit="1" readingOrder="2"/>
    </xf>
    <xf numFmtId="164" fontId="0" fillId="0" borderId="0" xfId="0" applyNumberForma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3" fillId="6" borderId="12" xfId="0" applyFont="1" applyFill="1" applyBorder="1" applyAlignment="1">
      <alignment horizontal="center" vertical="center" shrinkToFit="1" readingOrder="2"/>
    </xf>
    <xf numFmtId="0" fontId="0" fillId="4" borderId="13" xfId="0" applyFill="1" applyBorder="1" applyAlignment="1">
      <alignment horizontal="center" vertical="center" shrinkToFit="1" readingOrder="2"/>
    </xf>
    <xf numFmtId="0" fontId="0" fillId="8" borderId="14" xfId="0" applyFill="1" applyBorder="1" applyAlignment="1">
      <alignment horizontal="center" vertical="center" shrinkToFit="1" readingOrder="2"/>
    </xf>
    <xf numFmtId="0" fontId="0" fillId="5" borderId="14" xfId="0" applyFill="1" applyBorder="1" applyAlignment="1">
      <alignment horizontal="center" vertical="center" shrinkToFit="1" readingOrder="2"/>
    </xf>
    <xf numFmtId="0" fontId="0" fillId="7" borderId="2" xfId="0" applyFill="1" applyBorder="1" applyAlignment="1">
      <alignment horizontal="center" vertical="center" shrinkToFit="1" readingOrder="2"/>
    </xf>
    <xf numFmtId="0" fontId="0" fillId="0" borderId="18" xfId="0" applyBorder="1" applyAlignment="1">
      <alignment horizontal="center" vertical="center" shrinkToFit="1" readingOrder="2"/>
    </xf>
    <xf numFmtId="0" fontId="0" fillId="0" borderId="16" xfId="0" applyBorder="1" applyAlignment="1">
      <alignment horizontal="center" vertical="center" shrinkToFit="1" readingOrder="2"/>
    </xf>
    <xf numFmtId="164" fontId="0" fillId="0" borderId="17" xfId="0" applyNumberFormat="1" applyBorder="1" applyAlignment="1">
      <alignment horizontal="center" vertical="center" shrinkToFit="1" readingOrder="2"/>
    </xf>
    <xf numFmtId="0" fontId="0" fillId="0" borderId="19" xfId="0" applyBorder="1" applyAlignment="1">
      <alignment horizontal="center" vertical="center" shrinkToFit="1" readingOrder="2"/>
    </xf>
    <xf numFmtId="0" fontId="0" fillId="0" borderId="20" xfId="0" applyBorder="1" applyAlignment="1">
      <alignment horizontal="center" vertical="center" shrinkToFit="1" readingOrder="2"/>
    </xf>
    <xf numFmtId="164" fontId="0" fillId="0" borderId="21" xfId="0" applyNumberFormat="1" applyBorder="1" applyAlignment="1">
      <alignment horizontal="center" vertical="center" shrinkToFit="1" readingOrder="2"/>
    </xf>
    <xf numFmtId="0" fontId="0" fillId="0" borderId="4" xfId="0" applyBorder="1" applyAlignment="1">
      <alignment horizontal="center" vertical="center" shrinkToFit="1" readingOrder="2"/>
    </xf>
    <xf numFmtId="0" fontId="0" fillId="0" borderId="5" xfId="0" applyBorder="1" applyAlignment="1">
      <alignment horizontal="center" vertical="center" shrinkToFit="1" readingOrder="2"/>
    </xf>
    <xf numFmtId="164" fontId="0" fillId="0" borderId="22" xfId="0" applyNumberFormat="1" applyBorder="1" applyAlignment="1">
      <alignment horizontal="center" vertical="center" shrinkToFit="1" readingOrder="2"/>
    </xf>
    <xf numFmtId="0" fontId="0" fillId="7" borderId="7" xfId="0" applyFill="1" applyBorder="1" applyAlignment="1">
      <alignment horizontal="center" vertical="center" shrinkToFit="1" readingOrder="2"/>
    </xf>
    <xf numFmtId="0" fontId="3" fillId="6" borderId="11" xfId="0" applyFont="1" applyFill="1" applyBorder="1" applyAlignment="1">
      <alignment horizontal="center" vertical="center" shrinkToFit="1" readingOrder="2"/>
    </xf>
    <xf numFmtId="0" fontId="0" fillId="7" borderId="2" xfId="0" applyFill="1" applyBorder="1" applyAlignment="1">
      <alignment horizontal="center" vertical="center" shrinkToFit="1" readingOrder="2"/>
    </xf>
    <xf numFmtId="0" fontId="0" fillId="7" borderId="7" xfId="0" applyFill="1" applyBorder="1" applyAlignment="1">
      <alignment horizontal="center" vertical="center" shrinkToFit="1" readingOrder="2"/>
    </xf>
    <xf numFmtId="0" fontId="0" fillId="7" borderId="1" xfId="0" applyFill="1" applyBorder="1" applyAlignment="1">
      <alignment horizontal="center" vertical="center" shrinkToFit="1" readingOrder="2"/>
    </xf>
    <xf numFmtId="0" fontId="0" fillId="7" borderId="6" xfId="0" applyFill="1" applyBorder="1" applyAlignment="1">
      <alignment horizontal="center" vertical="center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3" fillId="6" borderId="3" xfId="0" applyFont="1" applyFill="1" applyBorder="1" applyAlignment="1">
      <alignment horizontal="center" vertical="center" shrinkToFit="1" readingOrder="2"/>
    </xf>
    <xf numFmtId="0" fontId="3" fillId="6" borderId="11" xfId="0" applyFont="1" applyFill="1" applyBorder="1" applyAlignment="1">
      <alignment horizontal="center" vertical="center" shrinkToFit="1" readingOrder="2"/>
    </xf>
    <xf numFmtId="0" fontId="3" fillId="6" borderId="1" xfId="0" applyFont="1" applyFill="1" applyBorder="1" applyAlignment="1">
      <alignment horizontal="center" vertical="center" shrinkToFit="1" readingOrder="2"/>
    </xf>
    <xf numFmtId="0" fontId="3" fillId="6" borderId="10" xfId="0" applyFont="1" applyFill="1" applyBorder="1" applyAlignment="1">
      <alignment horizontal="center" vertical="center" shrinkToFit="1" readingOrder="2"/>
    </xf>
    <xf numFmtId="0" fontId="0" fillId="7" borderId="3" xfId="0" applyFill="1" applyBorder="1" applyAlignment="1">
      <alignment horizontal="center" vertical="center" shrinkToFit="1" readingOrder="2"/>
    </xf>
    <xf numFmtId="0" fontId="0" fillId="7" borderId="9" xfId="0" applyFill="1" applyBorder="1" applyAlignment="1">
      <alignment horizontal="center" vertical="center" shrinkToFit="1" readingOrder="2"/>
    </xf>
    <xf numFmtId="164" fontId="0" fillId="2" borderId="14" xfId="0" applyNumberFormat="1" applyFill="1" applyBorder="1" applyAlignment="1">
      <alignment horizontal="center" vertical="center" shrinkToFit="1" readingOrder="2"/>
    </xf>
    <xf numFmtId="164" fontId="0" fillId="2" borderId="15" xfId="0" applyNumberFormat="1" applyFill="1" applyBorder="1" applyAlignment="1">
      <alignment horizontal="center" vertical="center" shrinkToFit="1" readingOrder="2"/>
    </xf>
  </cellXfs>
  <cellStyles count="11">
    <cellStyle name="Normal" xfId="0" builtinId="0"/>
    <cellStyle name="Normal 2" xfId="2"/>
    <cellStyle name="Normal 2 2" xfId="7"/>
    <cellStyle name="Normal 3" xfId="3"/>
    <cellStyle name="Normal 3 2" xfId="1"/>
    <cellStyle name="Normal 3_A" xfId="4"/>
    <cellStyle name="Normal 4" xfId="8"/>
    <cellStyle name="Normal 4 2" xfId="6"/>
    <cellStyle name="Normal 5" xfId="9"/>
    <cellStyle name="Percent 2" xfId="5"/>
    <cellStyle name="إدخال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5</xdr:row>
      <xdr:rowOff>133349</xdr:rowOff>
    </xdr:from>
    <xdr:to>
      <xdr:col>15</xdr:col>
      <xdr:colOff>9524</xdr:colOff>
      <xdr:row>16</xdr:row>
      <xdr:rowOff>104775</xdr:rowOff>
    </xdr:to>
    <xdr:sp macro="" textlink="">
      <xdr:nvSpPr>
        <xdr:cNvPr id="2" name="وسيلة شرح مستطيلة 1"/>
        <xdr:cNvSpPr/>
      </xdr:nvSpPr>
      <xdr:spPr>
        <a:xfrm>
          <a:off x="11225850676" y="1066799"/>
          <a:ext cx="6229350" cy="1962151"/>
        </a:xfrm>
        <a:prstGeom prst="wedgeRectCallout">
          <a:avLst>
            <a:gd name="adj1" fmla="val -12836"/>
            <a:gd name="adj2" fmla="val -763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600"/>
            <a:t>محتاج</a:t>
          </a:r>
          <a:r>
            <a:rPr lang="ar-EG" sz="1600" baseline="0"/>
            <a:t> داله او كود ايهما اقرب واسهل لجمع القيم الموجوده في العمود ( </a:t>
          </a:r>
          <a:r>
            <a:rPr lang="en-US" sz="1600" baseline="0"/>
            <a:t>C</a:t>
          </a:r>
          <a:r>
            <a:rPr lang="ar-EG" sz="1600" baseline="0"/>
            <a:t> ) لعدة شروط الموجوده في الجدول الموضح</a:t>
          </a:r>
        </a:p>
        <a:p>
          <a:pPr algn="r" rtl="1"/>
          <a:r>
            <a:rPr lang="ar-EG" sz="1600" baseline="0"/>
            <a:t>1 - يتم جمع القيم الموجوده في النطاق من ( </a:t>
          </a:r>
          <a:r>
            <a:rPr lang="en-US" sz="1600" baseline="0"/>
            <a:t>C4:C100000</a:t>
          </a:r>
          <a:r>
            <a:rPr lang="ar-EG" sz="1600" baseline="0"/>
            <a:t> ) للمده المحدده في النطاق الملون باللون الاحمر </a:t>
          </a:r>
        </a:p>
        <a:p>
          <a:pPr algn="r" rtl="1"/>
          <a:r>
            <a:rPr lang="ar-EG" sz="1600" baseline="0"/>
            <a:t>2 - يتم الجمع للاسم ونوع الصرف المرتبطين في المده المحدده</a:t>
          </a:r>
        </a:p>
        <a:p>
          <a:pPr algn="r" rtl="1"/>
          <a:r>
            <a:rPr lang="ar-EG" sz="1600" baseline="0"/>
            <a:t>3- عند اختيار كلمة ( الكل ) لنوع الصرف يتم جمع القيم كلها للاسم المحدد في المدة المحدده </a:t>
          </a:r>
        </a:p>
        <a:p>
          <a:pPr algn="r" rtl="1"/>
          <a:r>
            <a:rPr lang="ar-EG" sz="1600" baseline="0"/>
            <a:t> ويتم الجمع في الخليه ( </a:t>
          </a:r>
          <a:r>
            <a:rPr lang="en-US" sz="1600" baseline="0"/>
            <a:t>i3</a:t>
          </a:r>
          <a:r>
            <a:rPr lang="ar-EG" sz="1600" baseline="0"/>
            <a:t> ) وعند اختيار اي نوع للصرف يتم جمع القيم لنوع الصرف وللاسم في المده المحدده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Q21"/>
  <sheetViews>
    <sheetView rightToLeft="1" tabSelected="1" workbookViewId="0">
      <selection activeCell="I5" sqref="I5"/>
    </sheetView>
  </sheetViews>
  <sheetFormatPr baseColWidth="10" defaultColWidth="9" defaultRowHeight="15"/>
  <cols>
    <col min="1" max="2" width="3.42578125" style="3" customWidth="1"/>
    <col min="3" max="3" width="9" style="1"/>
    <col min="4" max="4" width="20.28515625" style="1" customWidth="1"/>
    <col min="5" max="5" width="7.7109375" style="1" customWidth="1"/>
    <col min="6" max="6" width="13.7109375" style="1" customWidth="1"/>
    <col min="7" max="8" width="5" style="1" customWidth="1"/>
    <col min="9" max="9" width="15.85546875" style="1" customWidth="1"/>
    <col min="10" max="10" width="18.140625" style="1" customWidth="1"/>
    <col min="11" max="11" width="11.28515625" style="1" customWidth="1"/>
    <col min="12" max="13" width="12.140625" style="3" customWidth="1"/>
    <col min="14" max="16384" width="9" style="1"/>
  </cols>
  <sheetData>
    <row r="1" spans="1:17" s="3" customFormat="1" ht="15.75" thickBot="1">
      <c r="C1" s="1"/>
      <c r="I1" s="27" t="s">
        <v>14</v>
      </c>
      <c r="J1" s="24" t="s">
        <v>2</v>
      </c>
      <c r="K1" s="24" t="s">
        <v>3</v>
      </c>
      <c r="L1" s="24" t="s">
        <v>4</v>
      </c>
      <c r="M1" s="25"/>
    </row>
    <row r="2" spans="1:17" ht="15.75" thickBot="1">
      <c r="A2" s="1"/>
      <c r="B2" s="1"/>
      <c r="C2" s="22" t="s">
        <v>5</v>
      </c>
      <c r="D2" s="20" t="s">
        <v>2</v>
      </c>
      <c r="E2" s="8" t="s">
        <v>3</v>
      </c>
      <c r="F2" s="29" t="s">
        <v>13</v>
      </c>
      <c r="I2" s="28"/>
      <c r="J2" s="26"/>
      <c r="K2" s="26"/>
      <c r="L2" s="19" t="s">
        <v>15</v>
      </c>
      <c r="M2" s="4" t="s">
        <v>16</v>
      </c>
    </row>
    <row r="3" spans="1:17" ht="15.75" thickBot="1">
      <c r="C3" s="23"/>
      <c r="D3" s="21"/>
      <c r="E3" s="18" t="s">
        <v>12</v>
      </c>
      <c r="F3" s="30"/>
      <c r="I3" s="5">
        <f t="array" ref="I3">SUMPRODUCT(($C$4:$C$100000)*($F$4:$F$100000&lt;=$M$3)*($F$4:$F$100000&gt;=$L$3)*($D$4:$D$100000=$J$3)*(IF($K$3="الكل",1,($E$4:$E$100000=$K$3))))</f>
        <v>36.46</v>
      </c>
      <c r="J3" s="6" t="s">
        <v>18</v>
      </c>
      <c r="K3" s="7" t="s">
        <v>12</v>
      </c>
      <c r="L3" s="31">
        <v>42736</v>
      </c>
      <c r="M3" s="32">
        <v>42751</v>
      </c>
      <c r="N3" s="3"/>
      <c r="O3" s="3"/>
      <c r="P3" s="3"/>
      <c r="Q3" s="3"/>
    </row>
    <row r="4" spans="1:17">
      <c r="C4" s="15">
        <v>100</v>
      </c>
      <c r="D4" s="16" t="s">
        <v>1</v>
      </c>
      <c r="E4" s="16" t="s">
        <v>6</v>
      </c>
      <c r="F4" s="17">
        <v>42736</v>
      </c>
      <c r="H4" s="3"/>
      <c r="I4" s="3"/>
      <c r="L4" s="2"/>
    </row>
    <row r="5" spans="1:17">
      <c r="C5" s="9">
        <v>747.65</v>
      </c>
      <c r="D5" s="10" t="s">
        <v>9</v>
      </c>
      <c r="E5" s="10" t="s">
        <v>0</v>
      </c>
      <c r="F5" s="11">
        <v>42737</v>
      </c>
    </row>
    <row r="6" spans="1:17">
      <c r="C6" s="9">
        <v>863.8</v>
      </c>
      <c r="D6" s="10" t="s">
        <v>10</v>
      </c>
      <c r="E6" s="10" t="s">
        <v>7</v>
      </c>
      <c r="F6" s="11">
        <v>42738</v>
      </c>
    </row>
    <row r="7" spans="1:17">
      <c r="C7" s="9">
        <v>795.15</v>
      </c>
      <c r="D7" s="10" t="s">
        <v>11</v>
      </c>
      <c r="E7" s="10" t="s">
        <v>8</v>
      </c>
      <c r="F7" s="11">
        <v>42739</v>
      </c>
    </row>
    <row r="8" spans="1:17">
      <c r="C8" s="9">
        <v>100</v>
      </c>
      <c r="D8" s="10" t="s">
        <v>1</v>
      </c>
      <c r="E8" s="10" t="s">
        <v>0</v>
      </c>
      <c r="F8" s="11">
        <v>42740</v>
      </c>
    </row>
    <row r="9" spans="1:17" s="3" customFormat="1">
      <c r="C9" s="9">
        <v>595.15</v>
      </c>
      <c r="D9" s="10" t="s">
        <v>9</v>
      </c>
      <c r="E9" s="10" t="s">
        <v>8</v>
      </c>
      <c r="F9" s="11">
        <v>42741</v>
      </c>
    </row>
    <row r="10" spans="1:17">
      <c r="C10" s="9">
        <v>767.61</v>
      </c>
      <c r="D10" s="10" t="s">
        <v>9</v>
      </c>
      <c r="E10" s="10" t="s">
        <v>0</v>
      </c>
      <c r="F10" s="11">
        <v>42741</v>
      </c>
    </row>
    <row r="11" spans="1:17">
      <c r="C11" s="9">
        <v>675.5</v>
      </c>
      <c r="D11" s="10" t="s">
        <v>10</v>
      </c>
      <c r="E11" s="10" t="s">
        <v>7</v>
      </c>
      <c r="F11" s="11">
        <v>42742</v>
      </c>
    </row>
    <row r="12" spans="1:17">
      <c r="C12" s="9">
        <v>438.18</v>
      </c>
      <c r="D12" s="10" t="s">
        <v>11</v>
      </c>
      <c r="E12" s="10" t="s">
        <v>8</v>
      </c>
      <c r="F12" s="11">
        <v>42743</v>
      </c>
    </row>
    <row r="13" spans="1:17" s="3" customFormat="1">
      <c r="C13" s="9">
        <v>200.86</v>
      </c>
      <c r="D13" s="10" t="s">
        <v>17</v>
      </c>
      <c r="E13" s="10" t="s">
        <v>7</v>
      </c>
      <c r="F13" s="11">
        <v>42744</v>
      </c>
    </row>
    <row r="14" spans="1:17">
      <c r="C14" s="9">
        <v>36.46</v>
      </c>
      <c r="D14" s="10" t="s">
        <v>18</v>
      </c>
      <c r="E14" s="10" t="s">
        <v>8</v>
      </c>
      <c r="F14" s="11">
        <v>42745</v>
      </c>
    </row>
    <row r="15" spans="1:17">
      <c r="C15" s="9">
        <v>418.2</v>
      </c>
      <c r="D15" s="10" t="s">
        <v>9</v>
      </c>
      <c r="E15" s="10" t="s">
        <v>0</v>
      </c>
      <c r="F15" s="11">
        <v>42745</v>
      </c>
    </row>
    <row r="16" spans="1:17">
      <c r="C16" s="9">
        <v>412.9</v>
      </c>
      <c r="D16" s="10" t="s">
        <v>10</v>
      </c>
      <c r="E16" s="10" t="s">
        <v>7</v>
      </c>
      <c r="F16" s="11">
        <v>42746</v>
      </c>
    </row>
    <row r="17" spans="3:6">
      <c r="C17" s="9">
        <v>412.9</v>
      </c>
      <c r="D17" s="10" t="s">
        <v>11</v>
      </c>
      <c r="E17" s="10" t="s">
        <v>8</v>
      </c>
      <c r="F17" s="11">
        <v>42747</v>
      </c>
    </row>
    <row r="18" spans="3:6">
      <c r="C18" s="9">
        <v>100</v>
      </c>
      <c r="D18" s="10" t="s">
        <v>1</v>
      </c>
      <c r="E18" s="10" t="s">
        <v>6</v>
      </c>
      <c r="F18" s="11">
        <v>42748</v>
      </c>
    </row>
    <row r="19" spans="3:6">
      <c r="C19" s="9">
        <v>204.35</v>
      </c>
      <c r="D19" s="10" t="s">
        <v>9</v>
      </c>
      <c r="E19" s="10" t="s">
        <v>0</v>
      </c>
      <c r="F19" s="11">
        <v>42749</v>
      </c>
    </row>
    <row r="20" spans="3:6">
      <c r="C20" s="9">
        <v>500</v>
      </c>
      <c r="D20" s="10" t="s">
        <v>1</v>
      </c>
      <c r="E20" s="10" t="s">
        <v>7</v>
      </c>
      <c r="F20" s="11">
        <v>42750</v>
      </c>
    </row>
    <row r="21" spans="3:6" ht="15.75" thickBot="1">
      <c r="C21" s="12">
        <v>204.35</v>
      </c>
      <c r="D21" s="13" t="s">
        <v>1</v>
      </c>
      <c r="E21" s="13" t="s">
        <v>8</v>
      </c>
      <c r="F21" s="14">
        <v>42751</v>
      </c>
    </row>
  </sheetData>
  <autoFilter ref="C2:F21"/>
  <mergeCells count="7">
    <mergeCell ref="D2:D3"/>
    <mergeCell ref="C2:C3"/>
    <mergeCell ref="L1:M1"/>
    <mergeCell ref="K1:K2"/>
    <mergeCell ref="J1:J2"/>
    <mergeCell ref="I1:I2"/>
    <mergeCell ref="F2:F3"/>
  </mergeCells>
  <dataValidations count="3">
    <dataValidation type="list" allowBlank="1" showInputMessage="1" showErrorMessage="1" sqref="L3:M3">
      <formula1>$F$4:$F$21</formula1>
    </dataValidation>
    <dataValidation type="list" allowBlank="1" showInputMessage="1" showErrorMessage="1" sqref="K3">
      <formula1>$E$3:$E$21</formula1>
    </dataValidation>
    <dataValidation type="list" allowBlank="1" showInputMessage="1" showErrorMessage="1" sqref="J3">
      <formula1>$D$4:$D$21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ArchiveS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</dc:creator>
  <cp:lastModifiedBy>hben</cp:lastModifiedBy>
  <dcterms:created xsi:type="dcterms:W3CDTF">2017-05-05T10:13:39Z</dcterms:created>
  <dcterms:modified xsi:type="dcterms:W3CDTF">2017-06-09T16:46:20Z</dcterms:modified>
</cp:coreProperties>
</file>